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OLDEN S\"/>
    </mc:Choice>
  </mc:AlternateContent>
  <bookViews>
    <workbookView xWindow="0" yWindow="0" windowWidth="23040" windowHeight="8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H20" i="1" l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B21" i="1"/>
  <c r="G21" i="1" l="1"/>
  <c r="F21" i="1"/>
  <c r="E21" i="1"/>
  <c r="C21" i="1"/>
  <c r="H21" i="1" l="1"/>
  <c r="D21" i="1"/>
</calcChain>
</file>

<file path=xl/sharedStrings.xml><?xml version="1.0" encoding="utf-8"?>
<sst xmlns="http://schemas.openxmlformats.org/spreadsheetml/2006/main" count="29" uniqueCount="29">
  <si>
    <t>REKAPITULACIJA IZDVAJANJA KUPOVNINE</t>
  </si>
  <si>
    <t>Nekretnina</t>
  </si>
  <si>
    <t>Unovčenje</t>
  </si>
  <si>
    <t>troškovi ovrhe po rješenju  ovr-6403/16-172</t>
  </si>
  <si>
    <t>razmjeran iznos troškova stečajnog postupka</t>
  </si>
  <si>
    <t>razmjeran iznos ostalih obveza stečajne mase</t>
  </si>
  <si>
    <t>troškovi koji terete nekretnine</t>
  </si>
  <si>
    <t>ostaje za diobu vjerovnicima</t>
  </si>
  <si>
    <t>Poslovni prostor 50.00 m2</t>
  </si>
  <si>
    <t>od toga etaža 138 73,18%</t>
  </si>
  <si>
    <t>od toga etaža 139 26,82%</t>
  </si>
  <si>
    <t>Poslovni prostor 54.40 m2</t>
  </si>
  <si>
    <t>od toga etaža 97 38,33%</t>
  </si>
  <si>
    <t>od toga etaža 133 61,67%</t>
  </si>
  <si>
    <t>Poslovni prostor 87.79 m2</t>
  </si>
  <si>
    <t>od toga etaža 134 16,16%</t>
  </si>
  <si>
    <t>od toga etaža 135 26,88%</t>
  </si>
  <si>
    <t>od toga etaža 136 15,28%</t>
  </si>
  <si>
    <t>od toga etaža 137 41,68%</t>
  </si>
  <si>
    <t>Poslovni prostor 442.24 m2</t>
  </si>
  <si>
    <t>od toga etaža 4 73,02%</t>
  </si>
  <si>
    <t>od toga etaža 5 11,14%</t>
  </si>
  <si>
    <t>od toga etaža 6 u 2/3 9,46%</t>
  </si>
  <si>
    <t>od toga etaža 7 u 1/2 6,38%</t>
  </si>
  <si>
    <t>Poslovni prostor 166.00 m2</t>
  </si>
  <si>
    <t>Zemljište 7.460 m2</t>
  </si>
  <si>
    <t>Ukupno</t>
  </si>
  <si>
    <t>preneseno u stečajni spis st-593/2013</t>
  </si>
  <si>
    <t>Ukupno unos u stečajnu masu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</si>
</sst>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2" fillId="0" borderId="2" xfId="0" applyFont="1" applyBorder="1"/>
    <xf numFmtId="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K19" sqref="K19"/>
    </sheetView>
  </sheetViews>
  <sheetFormatPr defaultRowHeight="14.4" x14ac:dyDescent="0.3"/>
  <cols>
    <col min="1" max="1" width="25.33203125" customWidth="1"/>
    <col min="2" max="2" width="12.21875" bestFit="1" customWidth="1"/>
    <col min="3" max="3" width="13.21875" customWidth="1"/>
    <col min="4" max="4" width="16" customWidth="1"/>
    <col min="5" max="5" width="11.88671875" customWidth="1"/>
    <col min="6" max="6" width="14.5546875" customWidth="1"/>
    <col min="7" max="8" width="12.88671875" customWidth="1"/>
    <col min="9" max="9" width="12.21875" bestFit="1" customWidth="1"/>
  </cols>
  <sheetData>
    <row r="1" spans="1:9" x14ac:dyDescent="0.3">
      <c r="A1" s="1" t="s">
        <v>0</v>
      </c>
    </row>
    <row r="2" spans="1:9" ht="72" x14ac:dyDescent="0.3">
      <c r="A2" s="2" t="s">
        <v>1</v>
      </c>
      <c r="B2" s="2" t="s">
        <v>2</v>
      </c>
      <c r="C2" s="3" t="s">
        <v>3</v>
      </c>
      <c r="D2" s="3" t="s">
        <v>27</v>
      </c>
      <c r="E2" s="3" t="s">
        <v>4</v>
      </c>
      <c r="F2" s="3" t="s">
        <v>5</v>
      </c>
      <c r="G2" s="3" t="s">
        <v>6</v>
      </c>
      <c r="H2" s="3" t="s">
        <v>28</v>
      </c>
      <c r="I2" s="3" t="s">
        <v>7</v>
      </c>
    </row>
    <row r="3" spans="1:9" x14ac:dyDescent="0.3">
      <c r="A3" s="2" t="s">
        <v>8</v>
      </c>
      <c r="B3" s="4">
        <v>216827</v>
      </c>
      <c r="C3" s="4">
        <v>0</v>
      </c>
      <c r="D3" s="4">
        <f>B3-C3</f>
        <v>216827</v>
      </c>
      <c r="E3" s="4">
        <v>20658.490000000002</v>
      </c>
      <c r="F3" s="4">
        <v>5719.66</v>
      </c>
      <c r="G3" s="4">
        <v>14778.37</v>
      </c>
      <c r="H3" s="4">
        <f>SUM(E3:G3)</f>
        <v>41156.520000000004</v>
      </c>
      <c r="I3" s="4">
        <f>D3-H3</f>
        <v>175670.47999999998</v>
      </c>
    </row>
    <row r="4" spans="1:9" x14ac:dyDescent="0.3">
      <c r="A4" s="5" t="s">
        <v>9</v>
      </c>
      <c r="B4" s="6">
        <v>158674</v>
      </c>
      <c r="C4" s="6">
        <v>0</v>
      </c>
      <c r="D4" s="6">
        <f t="shared" ref="D4:D21" si="0">B4-C4</f>
        <v>158674</v>
      </c>
      <c r="E4" s="6">
        <v>15117.88</v>
      </c>
      <c r="F4" s="6">
        <v>4185.6499999999996</v>
      </c>
      <c r="G4" s="6">
        <v>10814.84</v>
      </c>
      <c r="H4" s="6">
        <f t="shared" ref="H4:H21" si="1">SUM(E4:G4)</f>
        <v>30118.37</v>
      </c>
      <c r="I4" s="6">
        <f t="shared" ref="I4:I21" si="2">D4-H4</f>
        <v>128555.63</v>
      </c>
    </row>
    <row r="5" spans="1:9" x14ac:dyDescent="0.3">
      <c r="A5" s="5" t="s">
        <v>10</v>
      </c>
      <c r="B5" s="6">
        <v>58153</v>
      </c>
      <c r="C5" s="6">
        <v>0</v>
      </c>
      <c r="D5" s="6">
        <f t="shared" si="0"/>
        <v>58153</v>
      </c>
      <c r="E5" s="6">
        <v>5540.61</v>
      </c>
      <c r="F5" s="6">
        <v>1534.01</v>
      </c>
      <c r="G5" s="6">
        <v>3963.53</v>
      </c>
      <c r="H5" s="6">
        <f t="shared" si="1"/>
        <v>11038.15</v>
      </c>
      <c r="I5" s="6">
        <f t="shared" si="2"/>
        <v>47114.85</v>
      </c>
    </row>
    <row r="6" spans="1:9" x14ac:dyDescent="0.3">
      <c r="A6" s="2" t="s">
        <v>11</v>
      </c>
      <c r="B6" s="4">
        <v>203832</v>
      </c>
      <c r="C6" s="4">
        <v>5000</v>
      </c>
      <c r="D6" s="4">
        <f t="shared" si="0"/>
        <v>198832</v>
      </c>
      <c r="E6" s="4">
        <v>19420.38</v>
      </c>
      <c r="F6" s="4">
        <v>5376.87</v>
      </c>
      <c r="G6" s="4">
        <v>18436.37</v>
      </c>
      <c r="H6" s="4">
        <f t="shared" si="1"/>
        <v>43233.619999999995</v>
      </c>
      <c r="I6" s="4">
        <f t="shared" si="2"/>
        <v>155598.38</v>
      </c>
    </row>
    <row r="7" spans="1:9" x14ac:dyDescent="0.3">
      <c r="A7" s="5" t="s">
        <v>12</v>
      </c>
      <c r="B7" s="6">
        <v>78128.81</v>
      </c>
      <c r="C7" s="6">
        <v>1916.5</v>
      </c>
      <c r="D7" s="6">
        <f t="shared" si="0"/>
        <v>76212.31</v>
      </c>
      <c r="E7" s="6">
        <v>7443.83</v>
      </c>
      <c r="F7" s="6">
        <v>2060.9499999999998</v>
      </c>
      <c r="G7" s="6">
        <v>8294.31</v>
      </c>
      <c r="H7" s="6">
        <f t="shared" si="1"/>
        <v>17799.089999999997</v>
      </c>
      <c r="I7" s="6">
        <f t="shared" si="2"/>
        <v>58413.22</v>
      </c>
    </row>
    <row r="8" spans="1:9" x14ac:dyDescent="0.3">
      <c r="A8" s="5" t="s">
        <v>13</v>
      </c>
      <c r="B8" s="6">
        <v>125703.19</v>
      </c>
      <c r="C8" s="6">
        <v>3083.5</v>
      </c>
      <c r="D8" s="6">
        <f t="shared" si="0"/>
        <v>122619.69</v>
      </c>
      <c r="E8" s="6">
        <v>11976.55</v>
      </c>
      <c r="F8" s="6">
        <v>3315.92</v>
      </c>
      <c r="G8" s="6">
        <v>10143.06</v>
      </c>
      <c r="H8" s="6">
        <f t="shared" si="1"/>
        <v>25435.53</v>
      </c>
      <c r="I8" s="6">
        <f t="shared" si="2"/>
        <v>97184.16</v>
      </c>
    </row>
    <row r="9" spans="1:9" x14ac:dyDescent="0.3">
      <c r="A9" s="2" t="s">
        <v>14</v>
      </c>
      <c r="B9" s="4">
        <v>332171</v>
      </c>
      <c r="C9" s="4">
        <v>5000</v>
      </c>
      <c r="D9" s="4">
        <f t="shared" si="0"/>
        <v>327171</v>
      </c>
      <c r="E9" s="4">
        <v>31648.05</v>
      </c>
      <c r="F9" s="4">
        <v>8762.31</v>
      </c>
      <c r="G9" s="4">
        <v>61907.39</v>
      </c>
      <c r="H9" s="4">
        <f t="shared" si="1"/>
        <v>102317.75</v>
      </c>
      <c r="I9" s="4">
        <f t="shared" si="2"/>
        <v>224853.25</v>
      </c>
    </row>
    <row r="10" spans="1:9" x14ac:dyDescent="0.3">
      <c r="A10" s="5" t="s">
        <v>15</v>
      </c>
      <c r="B10" s="6">
        <v>53678.83</v>
      </c>
      <c r="C10" s="6">
        <v>808</v>
      </c>
      <c r="D10" s="6">
        <f t="shared" si="0"/>
        <v>52870.83</v>
      </c>
      <c r="E10" s="6">
        <v>5114.33</v>
      </c>
      <c r="F10" s="6">
        <v>1415.99</v>
      </c>
      <c r="G10" s="6">
        <v>10004.23</v>
      </c>
      <c r="H10" s="6">
        <f t="shared" si="1"/>
        <v>16534.55</v>
      </c>
      <c r="I10" s="6">
        <f t="shared" si="2"/>
        <v>36336.28</v>
      </c>
    </row>
    <row r="11" spans="1:9" x14ac:dyDescent="0.3">
      <c r="A11" s="5" t="s">
        <v>16</v>
      </c>
      <c r="B11" s="6">
        <v>89287.56</v>
      </c>
      <c r="C11" s="6">
        <v>1344</v>
      </c>
      <c r="D11" s="6">
        <f t="shared" si="0"/>
        <v>87943.56</v>
      </c>
      <c r="E11" s="6">
        <v>8507</v>
      </c>
      <c r="F11" s="6">
        <v>2355.31</v>
      </c>
      <c r="G11" s="6">
        <v>16640.71</v>
      </c>
      <c r="H11" s="6">
        <f t="shared" si="1"/>
        <v>27503.019999999997</v>
      </c>
      <c r="I11" s="6">
        <f t="shared" si="2"/>
        <v>60440.54</v>
      </c>
    </row>
    <row r="12" spans="1:9" x14ac:dyDescent="0.3">
      <c r="A12" s="5" t="s">
        <v>17</v>
      </c>
      <c r="B12" s="6">
        <v>50755.73</v>
      </c>
      <c r="C12" s="6">
        <v>764</v>
      </c>
      <c r="D12" s="6">
        <f t="shared" si="0"/>
        <v>49991.73</v>
      </c>
      <c r="E12" s="6">
        <v>4835.82</v>
      </c>
      <c r="F12" s="6">
        <v>1338.88</v>
      </c>
      <c r="G12" s="6">
        <v>9459.4500000000007</v>
      </c>
      <c r="H12" s="6">
        <f t="shared" si="1"/>
        <v>15634.150000000001</v>
      </c>
      <c r="I12" s="6">
        <f t="shared" si="2"/>
        <v>34357.58</v>
      </c>
    </row>
    <row r="13" spans="1:9" x14ac:dyDescent="0.3">
      <c r="A13" s="5" t="s">
        <v>18</v>
      </c>
      <c r="B13" s="6">
        <v>138448.88</v>
      </c>
      <c r="C13" s="6">
        <v>2084</v>
      </c>
      <c r="D13" s="6">
        <f t="shared" si="0"/>
        <v>136364.88</v>
      </c>
      <c r="E13" s="6">
        <v>13190.9</v>
      </c>
      <c r="F13" s="6">
        <v>3652.13</v>
      </c>
      <c r="G13" s="6">
        <v>25803</v>
      </c>
      <c r="H13" s="6">
        <f t="shared" si="1"/>
        <v>42646.03</v>
      </c>
      <c r="I13" s="6">
        <f t="shared" si="2"/>
        <v>93718.85</v>
      </c>
    </row>
    <row r="14" spans="1:9" x14ac:dyDescent="0.3">
      <c r="A14" s="2" t="s">
        <v>19</v>
      </c>
      <c r="B14" s="4">
        <v>1650000</v>
      </c>
      <c r="C14" s="4">
        <v>5800</v>
      </c>
      <c r="D14" s="4">
        <f t="shared" si="0"/>
        <v>1644200</v>
      </c>
      <c r="E14" s="4">
        <v>157206.04999999999</v>
      </c>
      <c r="F14" s="4">
        <v>43525.24</v>
      </c>
      <c r="G14" s="4">
        <v>20437.740000000002</v>
      </c>
      <c r="H14" s="4">
        <f t="shared" si="1"/>
        <v>221169.02999999997</v>
      </c>
      <c r="I14" s="4">
        <f t="shared" si="2"/>
        <v>1423030.97</v>
      </c>
    </row>
    <row r="15" spans="1:9" x14ac:dyDescent="0.3">
      <c r="A15" s="5" t="s">
        <v>20</v>
      </c>
      <c r="B15" s="6">
        <v>1204830</v>
      </c>
      <c r="C15" s="6">
        <v>4235.16</v>
      </c>
      <c r="D15" s="6">
        <f t="shared" si="0"/>
        <v>1200594.8400000001</v>
      </c>
      <c r="E15" s="6">
        <v>114791.86</v>
      </c>
      <c r="F15" s="6">
        <v>31782.13</v>
      </c>
      <c r="G15" s="6">
        <v>14923.64</v>
      </c>
      <c r="H15" s="6">
        <f t="shared" si="1"/>
        <v>161497.63</v>
      </c>
      <c r="I15" s="6">
        <f t="shared" si="2"/>
        <v>1039097.2100000001</v>
      </c>
    </row>
    <row r="16" spans="1:9" x14ac:dyDescent="0.3">
      <c r="A16" s="5" t="s">
        <v>21</v>
      </c>
      <c r="B16" s="6">
        <v>183810</v>
      </c>
      <c r="C16" s="6">
        <v>646.12</v>
      </c>
      <c r="D16" s="6">
        <f t="shared" si="0"/>
        <v>183163.88</v>
      </c>
      <c r="E16" s="6">
        <v>17512.75</v>
      </c>
      <c r="F16" s="6">
        <v>4848.71</v>
      </c>
      <c r="G16" s="6">
        <v>2276.7600000000002</v>
      </c>
      <c r="H16" s="6">
        <f t="shared" si="1"/>
        <v>24638.22</v>
      </c>
      <c r="I16" s="6">
        <f t="shared" si="2"/>
        <v>158525.66</v>
      </c>
    </row>
    <row r="17" spans="1:9" x14ac:dyDescent="0.3">
      <c r="A17" s="5" t="s">
        <v>22</v>
      </c>
      <c r="B17" s="6">
        <v>156090</v>
      </c>
      <c r="C17" s="6">
        <v>548.67999999999995</v>
      </c>
      <c r="D17" s="6">
        <f t="shared" si="0"/>
        <v>155541.32</v>
      </c>
      <c r="E17" s="6">
        <v>14871.69</v>
      </c>
      <c r="F17" s="6">
        <v>4117.49</v>
      </c>
      <c r="G17" s="6">
        <v>1933.41</v>
      </c>
      <c r="H17" s="6">
        <f t="shared" si="1"/>
        <v>20922.59</v>
      </c>
      <c r="I17" s="6">
        <f t="shared" si="2"/>
        <v>134618.73000000001</v>
      </c>
    </row>
    <row r="18" spans="1:9" x14ac:dyDescent="0.3">
      <c r="A18" s="5" t="s">
        <v>23</v>
      </c>
      <c r="B18" s="6">
        <v>105270</v>
      </c>
      <c r="C18" s="6">
        <v>370.04</v>
      </c>
      <c r="D18" s="6">
        <f t="shared" si="0"/>
        <v>104899.96</v>
      </c>
      <c r="E18" s="6">
        <v>10029.75</v>
      </c>
      <c r="F18" s="6">
        <v>2776.91</v>
      </c>
      <c r="G18" s="6">
        <v>1303.93</v>
      </c>
      <c r="H18" s="6">
        <f t="shared" si="1"/>
        <v>14110.59</v>
      </c>
      <c r="I18" s="6">
        <f t="shared" si="2"/>
        <v>90789.37000000001</v>
      </c>
    </row>
    <row r="19" spans="1:9" x14ac:dyDescent="0.3">
      <c r="A19" s="2" t="s">
        <v>24</v>
      </c>
      <c r="B19" s="4">
        <v>395837</v>
      </c>
      <c r="C19" s="4">
        <v>0</v>
      </c>
      <c r="D19" s="4">
        <f t="shared" si="0"/>
        <v>395837</v>
      </c>
      <c r="E19" s="4">
        <v>37713.919999999998</v>
      </c>
      <c r="F19" s="4">
        <v>10441.75</v>
      </c>
      <c r="G19" s="4">
        <v>10598.8</v>
      </c>
      <c r="H19" s="4">
        <f t="shared" si="1"/>
        <v>58754.47</v>
      </c>
      <c r="I19" s="4">
        <f t="shared" si="2"/>
        <v>337082.53</v>
      </c>
    </row>
    <row r="20" spans="1:9" x14ac:dyDescent="0.3">
      <c r="A20" s="2" t="s">
        <v>25</v>
      </c>
      <c r="B20" s="4">
        <v>1115000</v>
      </c>
      <c r="C20" s="4">
        <v>0</v>
      </c>
      <c r="D20" s="4">
        <f t="shared" si="0"/>
        <v>1115000</v>
      </c>
      <c r="E20" s="4">
        <v>106233.18</v>
      </c>
      <c r="F20" s="4">
        <v>29412.5</v>
      </c>
      <c r="G20" s="4">
        <v>1680.91</v>
      </c>
      <c r="H20" s="4">
        <f t="shared" si="1"/>
        <v>137326.59</v>
      </c>
      <c r="I20" s="4">
        <f t="shared" si="2"/>
        <v>977673.41</v>
      </c>
    </row>
    <row r="21" spans="1:9" x14ac:dyDescent="0.3">
      <c r="A21" s="2" t="s">
        <v>26</v>
      </c>
      <c r="B21" s="4">
        <f>B3+B6+B9+B14+B19+B20</f>
        <v>3913667</v>
      </c>
      <c r="C21" s="4">
        <f t="shared" ref="C21:G21" si="3">C3+C6+C9+C14+C19+C20</f>
        <v>15800</v>
      </c>
      <c r="D21" s="4">
        <f t="shared" si="0"/>
        <v>3897867</v>
      </c>
      <c r="E21" s="4">
        <f t="shared" si="3"/>
        <v>372880.06999999995</v>
      </c>
      <c r="F21" s="4">
        <f t="shared" si="3"/>
        <v>103238.32999999999</v>
      </c>
      <c r="G21" s="4">
        <f t="shared" si="3"/>
        <v>127839.58000000002</v>
      </c>
      <c r="H21" s="4">
        <f t="shared" si="1"/>
        <v>603957.98</v>
      </c>
      <c r="I21" s="4">
        <f t="shared" si="2"/>
        <v>3293909.02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2022-09-21T08:50:30Z</cp:lastPrinted>
  <dcterms:created xsi:type="dcterms:W3CDTF">2021-05-11T14:55:41Z</dcterms:created>
  <dcterms:modified xsi:type="dcterms:W3CDTF">2022-09-21T14:28:28Z</dcterms:modified>
</cp:coreProperties>
</file>